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45" windowHeight="6780" activeTab="3"/>
  </bookViews>
  <sheets>
    <sheet name="工资表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工资表!$A$1:$J$21</definedName>
    <definedName name="_xlnm.Criteria" localSheetId="0">工资表!#REF!</definedName>
    <definedName name="_xlnm.Extract" localSheetId="0">工资表!#REF!</definedName>
  </definedNames>
  <calcPr calcId="145621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" i="1"/>
  <c r="I2" i="1" l="1"/>
  <c r="I3" i="1"/>
  <c r="I15" i="1"/>
  <c r="I17" i="1"/>
  <c r="I18" i="1"/>
  <c r="I19" i="1"/>
  <c r="I21" i="1"/>
  <c r="I20" i="1"/>
  <c r="I6" i="1"/>
  <c r="I7" i="1"/>
  <c r="I4" i="1"/>
  <c r="I9" i="1"/>
  <c r="I14" i="1"/>
  <c r="I5" i="1"/>
  <c r="I12" i="1"/>
  <c r="I16" i="1"/>
  <c r="I13" i="1"/>
  <c r="I8" i="1"/>
  <c r="I10" i="1"/>
  <c r="I11" i="1"/>
</calcChain>
</file>

<file path=xl/sharedStrings.xml><?xml version="1.0" encoding="utf-8"?>
<sst xmlns="http://schemas.openxmlformats.org/spreadsheetml/2006/main" count="273" uniqueCount="76">
  <si>
    <t>张大林</t>
    <phoneticPr fontId="2" type="noConversion"/>
  </si>
  <si>
    <t>李进文</t>
    <phoneticPr fontId="2" type="noConversion"/>
  </si>
  <si>
    <t>张平</t>
    <phoneticPr fontId="2" type="noConversion"/>
  </si>
  <si>
    <t>李平</t>
    <phoneticPr fontId="2" type="noConversion"/>
  </si>
  <si>
    <t>曾志</t>
    <phoneticPr fontId="2" type="noConversion"/>
  </si>
  <si>
    <t>李鲁朋</t>
    <phoneticPr fontId="2" type="noConversion"/>
  </si>
  <si>
    <t>张山</t>
    <phoneticPr fontId="2" type="noConversion"/>
  </si>
  <si>
    <t>汪玲</t>
    <phoneticPr fontId="2" type="noConversion"/>
  </si>
  <si>
    <t>钟明</t>
    <phoneticPr fontId="2" type="noConversion"/>
  </si>
  <si>
    <t>史方</t>
    <phoneticPr fontId="2" type="noConversion"/>
  </si>
  <si>
    <t>何文</t>
    <phoneticPr fontId="2" type="noConversion"/>
  </si>
  <si>
    <t>林宁</t>
    <phoneticPr fontId="2" type="noConversion"/>
  </si>
  <si>
    <t>刘贝</t>
    <phoneticPr fontId="2" type="noConversion"/>
  </si>
  <si>
    <t>朱丽</t>
    <phoneticPr fontId="2" type="noConversion"/>
  </si>
  <si>
    <t>王晓</t>
    <phoneticPr fontId="2" type="noConversion"/>
  </si>
  <si>
    <t>蔡成</t>
    <phoneticPr fontId="2" type="noConversion"/>
  </si>
  <si>
    <t>罗文</t>
    <phoneticPr fontId="2" type="noConversion"/>
  </si>
  <si>
    <t>陈峰</t>
    <phoneticPr fontId="2" type="noConversion"/>
  </si>
  <si>
    <t>李东</t>
    <phoneticPr fontId="2" type="noConversion"/>
  </si>
  <si>
    <t>彭中</t>
    <phoneticPr fontId="2" type="noConversion"/>
  </si>
  <si>
    <t>男</t>
    <phoneticPr fontId="2" type="noConversion"/>
  </si>
  <si>
    <t>女</t>
    <phoneticPr fontId="2" type="noConversion"/>
  </si>
  <si>
    <t>职工编号</t>
    <phoneticPr fontId="2" type="noConversion"/>
  </si>
  <si>
    <t>姓名</t>
    <phoneticPr fontId="2" type="noConversion"/>
  </si>
  <si>
    <t>性别</t>
    <phoneticPr fontId="2" type="noConversion"/>
  </si>
  <si>
    <t>职称</t>
    <phoneticPr fontId="2" type="noConversion"/>
  </si>
  <si>
    <t>年龄</t>
    <phoneticPr fontId="2" type="noConversion"/>
  </si>
  <si>
    <t>基本工资</t>
    <phoneticPr fontId="2" type="noConversion"/>
  </si>
  <si>
    <t>补贴</t>
    <phoneticPr fontId="2" type="noConversion"/>
  </si>
  <si>
    <t>应发工资</t>
    <phoneticPr fontId="2" type="noConversion"/>
  </si>
  <si>
    <t>扣款</t>
    <phoneticPr fontId="2" type="noConversion"/>
  </si>
  <si>
    <t>工作部门</t>
    <phoneticPr fontId="2" type="noConversion"/>
  </si>
  <si>
    <t>副主任医师</t>
  </si>
  <si>
    <t>主任医师</t>
  </si>
  <si>
    <t>主治医师</t>
  </si>
  <si>
    <t>住院医师</t>
  </si>
  <si>
    <t>副主任医师</t>
    <phoneticPr fontId="2" type="noConversion"/>
  </si>
  <si>
    <t>主任医师</t>
    <phoneticPr fontId="2" type="noConversion"/>
  </si>
  <si>
    <t>外科</t>
  </si>
  <si>
    <t>内科</t>
  </si>
  <si>
    <t>骨科</t>
  </si>
  <si>
    <t>儿科</t>
  </si>
  <si>
    <t>职工编号</t>
  </si>
  <si>
    <t>工作部门</t>
  </si>
  <si>
    <t>姓名</t>
  </si>
  <si>
    <t>性别</t>
  </si>
  <si>
    <t>职称</t>
  </si>
  <si>
    <t>年龄</t>
  </si>
  <si>
    <t>基本工资</t>
  </si>
  <si>
    <t>补贴</t>
  </si>
  <si>
    <t>应发工资</t>
  </si>
  <si>
    <t>扣款</t>
  </si>
  <si>
    <t>实发工资</t>
  </si>
  <si>
    <t>张大林</t>
  </si>
  <si>
    <t>男</t>
  </si>
  <si>
    <t>李进文</t>
  </si>
  <si>
    <t>张平</t>
  </si>
  <si>
    <t>李平</t>
  </si>
  <si>
    <t>女</t>
  </si>
  <si>
    <t>曾志</t>
  </si>
  <si>
    <t>李鲁朋</t>
  </si>
  <si>
    <t>张山</t>
  </si>
  <si>
    <t>汪玲</t>
  </si>
  <si>
    <t>钟明</t>
  </si>
  <si>
    <t>史方</t>
  </si>
  <si>
    <t>何文</t>
  </si>
  <si>
    <t>林宁</t>
  </si>
  <si>
    <t>刘贝</t>
  </si>
  <si>
    <t>朱丽</t>
  </si>
  <si>
    <t>王晓</t>
  </si>
  <si>
    <t>蔡成</t>
  </si>
  <si>
    <t>罗文</t>
  </si>
  <si>
    <t>陈峰</t>
  </si>
  <si>
    <t>李东</t>
  </si>
  <si>
    <t>彭中</t>
  </si>
  <si>
    <t>实发工资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</si>
</sst>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0.00_ "/>
  </numFmts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7" fontId="0" fillId="0" borderId="0" xfId="0" applyNumberFormat="1" applyAlignment="1">
      <alignment vertical="center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M11" sqref="M11"/>
    </sheetView>
  </sheetViews>
  <sheetFormatPr defaultRowHeight="14.25" x14ac:dyDescent="0.15"/>
  <cols>
    <col min="1" max="1" width="10.25" customWidth="1"/>
    <col min="2" max="2" width="12.625" customWidth="1"/>
    <col min="3" max="3" width="8.125" customWidth="1"/>
    <col min="4" max="4" width="6.5" customWidth="1"/>
    <col min="5" max="5" width="16" customWidth="1"/>
    <col min="6" max="6" width="6.5" customWidth="1"/>
    <col min="7" max="7" width="11.625" customWidth="1"/>
    <col min="8" max="8" width="8.25" customWidth="1"/>
    <col min="9" max="9" width="8.875" customWidth="1"/>
    <col min="10" max="10" width="5.875" customWidth="1"/>
    <col min="11" max="11" width="9.5" bestFit="1" customWidth="1"/>
  </cols>
  <sheetData>
    <row r="1" spans="1:11" x14ac:dyDescent="0.15">
      <c r="A1" s="1" t="s">
        <v>22</v>
      </c>
      <c r="B1" s="1" t="s">
        <v>31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75</v>
      </c>
    </row>
    <row r="2" spans="1:11" x14ac:dyDescent="0.15">
      <c r="A2" s="2">
        <v>50001</v>
      </c>
      <c r="B2" s="2" t="s">
        <v>38</v>
      </c>
      <c r="C2" s="2" t="s">
        <v>0</v>
      </c>
      <c r="D2" s="2" t="s">
        <v>20</v>
      </c>
      <c r="E2" s="2" t="s">
        <v>32</v>
      </c>
      <c r="F2" s="2">
        <v>50</v>
      </c>
      <c r="G2" s="3">
        <v>4355.33</v>
      </c>
      <c r="H2" s="2">
        <v>3500</v>
      </c>
      <c r="I2" s="3">
        <f t="shared" ref="I2:I21" si="0">G2+H2</f>
        <v>7855.33</v>
      </c>
      <c r="J2" s="2">
        <v>165</v>
      </c>
      <c r="K2" s="9">
        <f>I2-J2</f>
        <v>7690.33</v>
      </c>
    </row>
    <row r="3" spans="1:11" x14ac:dyDescent="0.15">
      <c r="A3" s="2">
        <v>50002</v>
      </c>
      <c r="B3" s="2" t="s">
        <v>38</v>
      </c>
      <c r="C3" s="2" t="s">
        <v>1</v>
      </c>
      <c r="D3" s="2" t="s">
        <v>20</v>
      </c>
      <c r="E3" s="4" t="s">
        <v>32</v>
      </c>
      <c r="F3" s="2">
        <v>45</v>
      </c>
      <c r="G3" s="3">
        <v>4240.5</v>
      </c>
      <c r="H3" s="2">
        <v>3500</v>
      </c>
      <c r="I3" s="3">
        <f t="shared" si="0"/>
        <v>7740.5</v>
      </c>
      <c r="J3" s="2">
        <v>155</v>
      </c>
      <c r="K3" s="9">
        <f t="shared" ref="K3:K21" si="1">I3-J3</f>
        <v>7585.5</v>
      </c>
    </row>
    <row r="4" spans="1:11" x14ac:dyDescent="0.15">
      <c r="A4" s="2">
        <v>50003</v>
      </c>
      <c r="B4" s="2" t="s">
        <v>40</v>
      </c>
      <c r="C4" s="2" t="s">
        <v>2</v>
      </c>
      <c r="D4" s="2" t="s">
        <v>20</v>
      </c>
      <c r="E4" s="2" t="s">
        <v>35</v>
      </c>
      <c r="F4" s="2">
        <v>31</v>
      </c>
      <c r="G4" s="3">
        <v>3220.5</v>
      </c>
      <c r="H4" s="2">
        <v>3000</v>
      </c>
      <c r="I4" s="3">
        <f t="shared" si="0"/>
        <v>6220.5</v>
      </c>
      <c r="J4" s="2">
        <v>95</v>
      </c>
      <c r="K4" s="9">
        <f t="shared" si="1"/>
        <v>6125.5</v>
      </c>
    </row>
    <row r="5" spans="1:11" x14ac:dyDescent="0.15">
      <c r="A5" s="2">
        <v>50004</v>
      </c>
      <c r="B5" s="2" t="s">
        <v>40</v>
      </c>
      <c r="C5" s="2" t="s">
        <v>3</v>
      </c>
      <c r="D5" s="2" t="s">
        <v>21</v>
      </c>
      <c r="E5" s="2" t="s">
        <v>33</v>
      </c>
      <c r="F5" s="2">
        <v>56</v>
      </c>
      <c r="G5" s="3">
        <v>4597</v>
      </c>
      <c r="H5" s="2">
        <v>3800</v>
      </c>
      <c r="I5" s="3">
        <f t="shared" si="0"/>
        <v>8397</v>
      </c>
      <c r="J5" s="2">
        <v>172</v>
      </c>
      <c r="K5" s="9">
        <f t="shared" si="1"/>
        <v>8225</v>
      </c>
    </row>
    <row r="6" spans="1:11" x14ac:dyDescent="0.15">
      <c r="A6" s="2">
        <v>50005</v>
      </c>
      <c r="B6" s="2" t="s">
        <v>39</v>
      </c>
      <c r="C6" s="2" t="s">
        <v>4</v>
      </c>
      <c r="D6" s="2" t="s">
        <v>20</v>
      </c>
      <c r="E6" s="2" t="s">
        <v>34</v>
      </c>
      <c r="F6" s="2">
        <v>30</v>
      </c>
      <c r="G6" s="3">
        <v>3315.5</v>
      </c>
      <c r="H6" s="2">
        <v>3300</v>
      </c>
      <c r="I6" s="3">
        <f t="shared" si="0"/>
        <v>6615.5</v>
      </c>
      <c r="J6" s="2">
        <v>105</v>
      </c>
      <c r="K6" s="9">
        <f t="shared" si="1"/>
        <v>6510.5</v>
      </c>
    </row>
    <row r="7" spans="1:11" x14ac:dyDescent="0.15">
      <c r="A7" s="2">
        <v>50006</v>
      </c>
      <c r="B7" s="2" t="s">
        <v>39</v>
      </c>
      <c r="C7" s="2" t="s">
        <v>5</v>
      </c>
      <c r="D7" s="2" t="s">
        <v>20</v>
      </c>
      <c r="E7" s="2" t="s">
        <v>34</v>
      </c>
      <c r="F7" s="2">
        <v>35</v>
      </c>
      <c r="G7" s="3">
        <v>3235.5</v>
      </c>
      <c r="H7" s="2">
        <v>3300</v>
      </c>
      <c r="I7" s="3">
        <f t="shared" si="0"/>
        <v>6535.5</v>
      </c>
      <c r="J7" s="2">
        <v>105</v>
      </c>
      <c r="K7" s="9">
        <f t="shared" si="1"/>
        <v>6430.5</v>
      </c>
    </row>
    <row r="8" spans="1:11" x14ac:dyDescent="0.15">
      <c r="A8" s="2">
        <v>50007</v>
      </c>
      <c r="B8" s="2" t="s">
        <v>41</v>
      </c>
      <c r="C8" s="2" t="s">
        <v>6</v>
      </c>
      <c r="D8" s="2" t="s">
        <v>20</v>
      </c>
      <c r="E8" s="2" t="s">
        <v>35</v>
      </c>
      <c r="F8" s="2">
        <v>31</v>
      </c>
      <c r="G8" s="3">
        <v>3025.5</v>
      </c>
      <c r="H8" s="2">
        <v>3000</v>
      </c>
      <c r="I8" s="3">
        <f t="shared" si="0"/>
        <v>6025.5</v>
      </c>
      <c r="J8" s="2">
        <v>125</v>
      </c>
      <c r="K8" s="9">
        <f t="shared" si="1"/>
        <v>5900.5</v>
      </c>
    </row>
    <row r="9" spans="1:11" x14ac:dyDescent="0.15">
      <c r="A9" s="2">
        <v>50008</v>
      </c>
      <c r="B9" s="2" t="s">
        <v>40</v>
      </c>
      <c r="C9" s="2" t="s">
        <v>7</v>
      </c>
      <c r="D9" s="2" t="s">
        <v>21</v>
      </c>
      <c r="E9" s="2" t="s">
        <v>35</v>
      </c>
      <c r="F9" s="2">
        <v>25</v>
      </c>
      <c r="G9" s="3">
        <v>2808.45</v>
      </c>
      <c r="H9" s="2">
        <v>3000</v>
      </c>
      <c r="I9" s="3">
        <f t="shared" si="0"/>
        <v>5808.45</v>
      </c>
      <c r="J9" s="2">
        <v>95</v>
      </c>
      <c r="K9" s="9">
        <f t="shared" si="1"/>
        <v>5713.45</v>
      </c>
    </row>
    <row r="10" spans="1:11" x14ac:dyDescent="0.15">
      <c r="A10" s="2">
        <v>50009</v>
      </c>
      <c r="B10" s="2" t="s">
        <v>41</v>
      </c>
      <c r="C10" s="2" t="s">
        <v>8</v>
      </c>
      <c r="D10" s="2" t="s">
        <v>21</v>
      </c>
      <c r="E10" s="2" t="s">
        <v>35</v>
      </c>
      <c r="F10" s="2">
        <v>30</v>
      </c>
      <c r="G10" s="3">
        <v>3014.35</v>
      </c>
      <c r="H10" s="2">
        <v>3000</v>
      </c>
      <c r="I10" s="3">
        <f t="shared" si="0"/>
        <v>6014.35</v>
      </c>
      <c r="J10" s="2">
        <v>133</v>
      </c>
      <c r="K10" s="9">
        <f t="shared" si="1"/>
        <v>5881.35</v>
      </c>
    </row>
    <row r="11" spans="1:11" x14ac:dyDescent="0.15">
      <c r="A11" s="2">
        <v>50010</v>
      </c>
      <c r="B11" s="2" t="s">
        <v>41</v>
      </c>
      <c r="C11" s="2" t="s">
        <v>9</v>
      </c>
      <c r="D11" s="2" t="s">
        <v>21</v>
      </c>
      <c r="E11" s="2" t="s">
        <v>35</v>
      </c>
      <c r="F11" s="2">
        <v>28</v>
      </c>
      <c r="G11" s="3">
        <v>3000.5</v>
      </c>
      <c r="H11" s="2">
        <v>3000</v>
      </c>
      <c r="I11" s="3">
        <f t="shared" si="0"/>
        <v>6000.5</v>
      </c>
      <c r="J11" s="2">
        <v>121</v>
      </c>
      <c r="K11" s="9">
        <f t="shared" si="1"/>
        <v>5879.5</v>
      </c>
    </row>
    <row r="12" spans="1:11" x14ac:dyDescent="0.15">
      <c r="A12" s="2">
        <v>50011</v>
      </c>
      <c r="B12" s="2" t="s">
        <v>40</v>
      </c>
      <c r="C12" s="2" t="s">
        <v>10</v>
      </c>
      <c r="D12" s="2" t="s">
        <v>20</v>
      </c>
      <c r="E12" s="2" t="s">
        <v>33</v>
      </c>
      <c r="F12" s="2">
        <v>58</v>
      </c>
      <c r="G12" s="3">
        <v>4663.25</v>
      </c>
      <c r="H12" s="2">
        <v>3800</v>
      </c>
      <c r="I12" s="3">
        <f t="shared" si="0"/>
        <v>8463.25</v>
      </c>
      <c r="J12" s="2">
        <v>195</v>
      </c>
      <c r="K12" s="9">
        <f t="shared" si="1"/>
        <v>8268.25</v>
      </c>
    </row>
    <row r="13" spans="1:11" x14ac:dyDescent="0.15">
      <c r="A13" s="2">
        <v>50012</v>
      </c>
      <c r="B13" s="2" t="s">
        <v>41</v>
      </c>
      <c r="C13" s="2" t="s">
        <v>11</v>
      </c>
      <c r="D13" s="2" t="s">
        <v>21</v>
      </c>
      <c r="E13" s="2" t="s">
        <v>34</v>
      </c>
      <c r="F13" s="2">
        <v>33</v>
      </c>
      <c r="G13" s="3">
        <v>3208.33</v>
      </c>
      <c r="H13" s="2">
        <v>3300</v>
      </c>
      <c r="I13" s="3">
        <f t="shared" si="0"/>
        <v>6508.33</v>
      </c>
      <c r="J13" s="2">
        <v>122</v>
      </c>
      <c r="K13" s="9">
        <f t="shared" si="1"/>
        <v>6386.33</v>
      </c>
    </row>
    <row r="14" spans="1:11" x14ac:dyDescent="0.15">
      <c r="A14" s="2">
        <v>50013</v>
      </c>
      <c r="B14" s="2" t="s">
        <v>40</v>
      </c>
      <c r="C14" s="2" t="s">
        <v>12</v>
      </c>
      <c r="D14" s="2" t="s">
        <v>21</v>
      </c>
      <c r="E14" s="2" t="s">
        <v>35</v>
      </c>
      <c r="F14" s="2">
        <v>28</v>
      </c>
      <c r="G14" s="3">
        <v>3112.5</v>
      </c>
      <c r="H14" s="2">
        <v>3000</v>
      </c>
      <c r="I14" s="3">
        <f t="shared" si="0"/>
        <v>6112.5</v>
      </c>
      <c r="J14" s="2">
        <v>95</v>
      </c>
      <c r="K14" s="9">
        <f t="shared" si="1"/>
        <v>6017.5</v>
      </c>
    </row>
    <row r="15" spans="1:11" x14ac:dyDescent="0.15">
      <c r="A15" s="2">
        <v>50014</v>
      </c>
      <c r="B15" s="2" t="s">
        <v>38</v>
      </c>
      <c r="C15" s="2" t="s">
        <v>13</v>
      </c>
      <c r="D15" s="2" t="s">
        <v>21</v>
      </c>
      <c r="E15" s="2" t="s">
        <v>32</v>
      </c>
      <c r="F15" s="2">
        <v>47</v>
      </c>
      <c r="G15" s="3">
        <v>4253.5</v>
      </c>
      <c r="H15" s="2">
        <v>3500</v>
      </c>
      <c r="I15" s="3">
        <f t="shared" si="0"/>
        <v>7753.5</v>
      </c>
      <c r="J15" s="2">
        <v>161</v>
      </c>
      <c r="K15" s="9">
        <f t="shared" si="1"/>
        <v>7592.5</v>
      </c>
    </row>
    <row r="16" spans="1:11" x14ac:dyDescent="0.15">
      <c r="A16" s="2">
        <v>50015</v>
      </c>
      <c r="B16" s="2" t="s">
        <v>41</v>
      </c>
      <c r="C16" s="2" t="s">
        <v>14</v>
      </c>
      <c r="D16" s="2" t="s">
        <v>20</v>
      </c>
      <c r="E16" s="5" t="s">
        <v>37</v>
      </c>
      <c r="F16" s="2">
        <v>54</v>
      </c>
      <c r="G16" s="3">
        <v>4467.5</v>
      </c>
      <c r="H16" s="2">
        <v>3800</v>
      </c>
      <c r="I16" s="3">
        <f t="shared" si="0"/>
        <v>8267.5</v>
      </c>
      <c r="J16" s="2">
        <v>165</v>
      </c>
      <c r="K16" s="9">
        <f t="shared" si="1"/>
        <v>8102.5</v>
      </c>
    </row>
    <row r="17" spans="1:11" x14ac:dyDescent="0.15">
      <c r="A17" s="2">
        <v>50016</v>
      </c>
      <c r="B17" s="2" t="s">
        <v>38</v>
      </c>
      <c r="C17" s="2" t="s">
        <v>15</v>
      </c>
      <c r="D17" s="2" t="s">
        <v>20</v>
      </c>
      <c r="E17" s="2" t="s">
        <v>32</v>
      </c>
      <c r="F17" s="2">
        <v>44</v>
      </c>
      <c r="G17" s="3">
        <v>4087.5</v>
      </c>
      <c r="H17" s="2">
        <v>3500</v>
      </c>
      <c r="I17" s="3">
        <f t="shared" si="0"/>
        <v>7587.5</v>
      </c>
      <c r="J17" s="2">
        <v>132</v>
      </c>
      <c r="K17" s="9">
        <f t="shared" si="1"/>
        <v>7455.5</v>
      </c>
    </row>
    <row r="18" spans="1:11" x14ac:dyDescent="0.15">
      <c r="A18" s="2">
        <v>50017</v>
      </c>
      <c r="B18" s="2" t="s">
        <v>38</v>
      </c>
      <c r="C18" s="2" t="s">
        <v>16</v>
      </c>
      <c r="D18" s="2" t="s">
        <v>20</v>
      </c>
      <c r="E18" s="2" t="s">
        <v>32</v>
      </c>
      <c r="F18" s="2">
        <v>44</v>
      </c>
      <c r="G18" s="3">
        <v>4087.5</v>
      </c>
      <c r="H18" s="2">
        <v>3500</v>
      </c>
      <c r="I18" s="3">
        <f t="shared" si="0"/>
        <v>7587.5</v>
      </c>
      <c r="J18" s="2">
        <v>132</v>
      </c>
      <c r="K18" s="9">
        <f t="shared" si="1"/>
        <v>7455.5</v>
      </c>
    </row>
    <row r="19" spans="1:11" x14ac:dyDescent="0.15">
      <c r="A19" s="2">
        <v>50018</v>
      </c>
      <c r="B19" s="2" t="s">
        <v>39</v>
      </c>
      <c r="C19" s="2" t="s">
        <v>17</v>
      </c>
      <c r="D19" s="2" t="s">
        <v>20</v>
      </c>
      <c r="E19" s="2" t="s">
        <v>32</v>
      </c>
      <c r="F19" s="2">
        <v>46</v>
      </c>
      <c r="G19" s="3">
        <v>4220.5</v>
      </c>
      <c r="H19" s="2">
        <v>3500</v>
      </c>
      <c r="I19" s="3">
        <f t="shared" si="0"/>
        <v>7720.5</v>
      </c>
      <c r="J19" s="2">
        <v>137</v>
      </c>
      <c r="K19" s="9">
        <f t="shared" si="1"/>
        <v>7583.5</v>
      </c>
    </row>
    <row r="20" spans="1:11" x14ac:dyDescent="0.15">
      <c r="A20" s="2">
        <v>50019</v>
      </c>
      <c r="B20" s="2" t="s">
        <v>39</v>
      </c>
      <c r="C20" s="2" t="s">
        <v>18</v>
      </c>
      <c r="D20" s="2" t="s">
        <v>20</v>
      </c>
      <c r="E20" s="5" t="s">
        <v>36</v>
      </c>
      <c r="F20" s="2">
        <v>55</v>
      </c>
      <c r="G20" s="3">
        <v>4387.26</v>
      </c>
      <c r="H20" s="2">
        <v>3500</v>
      </c>
      <c r="I20" s="3">
        <f t="shared" si="0"/>
        <v>7887.26</v>
      </c>
      <c r="J20" s="2">
        <v>168</v>
      </c>
      <c r="K20" s="9">
        <f t="shared" si="1"/>
        <v>7719.26</v>
      </c>
    </row>
    <row r="21" spans="1:11" x14ac:dyDescent="0.15">
      <c r="A21" s="2">
        <v>50020</v>
      </c>
      <c r="B21" s="2" t="s">
        <v>39</v>
      </c>
      <c r="C21" s="2" t="s">
        <v>19</v>
      </c>
      <c r="D21" s="2" t="s">
        <v>20</v>
      </c>
      <c r="E21" s="5" t="s">
        <v>36</v>
      </c>
      <c r="F21" s="2">
        <v>50</v>
      </c>
      <c r="G21" s="3">
        <v>4355.33</v>
      </c>
      <c r="H21" s="2">
        <v>3500</v>
      </c>
      <c r="I21" s="3">
        <f t="shared" si="0"/>
        <v>7855.33</v>
      </c>
      <c r="J21" s="2">
        <v>165</v>
      </c>
      <c r="K21" s="9">
        <f t="shared" si="1"/>
        <v>7690.33</v>
      </c>
    </row>
    <row r="28" spans="1:11" x14ac:dyDescent="0.15">
      <c r="A28" s="2"/>
      <c r="B28" s="2"/>
      <c r="C28" s="2"/>
      <c r="D28" s="2"/>
      <c r="E28" s="2"/>
      <c r="F28" s="2"/>
      <c r="G28" s="3"/>
      <c r="H28" s="2"/>
      <c r="I28" s="3"/>
      <c r="J28" s="2"/>
    </row>
    <row r="29" spans="1:11" x14ac:dyDescent="0.15">
      <c r="A29" s="2"/>
      <c r="B29" s="2"/>
      <c r="C29" s="2"/>
      <c r="D29" s="2"/>
      <c r="E29" s="2"/>
      <c r="F29" s="2"/>
      <c r="G29" s="3"/>
      <c r="H29" s="2"/>
      <c r="I29" s="3"/>
      <c r="J29" s="2"/>
    </row>
    <row r="30" spans="1:11" x14ac:dyDescent="0.15">
      <c r="A30" s="2"/>
      <c r="B30" s="2"/>
      <c r="C30" s="2"/>
      <c r="D30" s="2"/>
      <c r="E30" s="2"/>
      <c r="F30" s="2"/>
      <c r="G30" s="3"/>
      <c r="H30" s="2"/>
      <c r="I30" s="3"/>
      <c r="J30" s="2"/>
    </row>
    <row r="31" spans="1:11" x14ac:dyDescent="0.15">
      <c r="A31" s="2"/>
      <c r="B31" s="2"/>
      <c r="C31" s="2"/>
      <c r="D31" s="2"/>
      <c r="E31" s="2"/>
      <c r="F31" s="2"/>
      <c r="G31" s="3"/>
      <c r="H31" s="2"/>
      <c r="I31" s="3"/>
      <c r="J31" s="2"/>
    </row>
    <row r="32" spans="1:11" x14ac:dyDescent="0.15">
      <c r="A32" s="2"/>
      <c r="B32" s="2"/>
      <c r="C32" s="2"/>
      <c r="D32" s="2"/>
      <c r="E32" s="2"/>
      <c r="F32" s="2"/>
      <c r="G32" s="3"/>
      <c r="H32" s="2"/>
      <c r="I32" s="3"/>
      <c r="J32" s="2"/>
    </row>
    <row r="33" spans="1:10" x14ac:dyDescent="0.15">
      <c r="A33" s="2"/>
      <c r="B33" s="2"/>
      <c r="C33" s="2"/>
      <c r="D33" s="2"/>
      <c r="E33" s="2"/>
      <c r="F33" s="2"/>
      <c r="G33" s="3"/>
      <c r="H33" s="2"/>
      <c r="I33" s="3"/>
      <c r="J33" s="2"/>
    </row>
    <row r="34" spans="1:10" x14ac:dyDescent="0.15">
      <c r="A34" s="2"/>
      <c r="B34" s="2"/>
      <c r="C34" s="2"/>
      <c r="D34" s="2"/>
      <c r="E34" s="2"/>
      <c r="F34" s="2"/>
      <c r="G34" s="3"/>
      <c r="H34" s="2"/>
      <c r="I34" s="3"/>
      <c r="J34" s="2"/>
    </row>
    <row r="35" spans="1:10" x14ac:dyDescent="0.15">
      <c r="A35" s="2"/>
      <c r="B35" s="2"/>
      <c r="C35" s="2"/>
      <c r="D35" s="2"/>
      <c r="E35" s="2"/>
      <c r="F35" s="2"/>
      <c r="G35" s="3"/>
      <c r="H35" s="2"/>
      <c r="I35" s="3"/>
      <c r="J35" s="2"/>
    </row>
    <row r="36" spans="1:10" x14ac:dyDescent="0.15">
      <c r="A36" s="2"/>
      <c r="B36" s="2"/>
      <c r="C36" s="2"/>
      <c r="D36" s="2"/>
      <c r="E36" s="4"/>
      <c r="F36" s="2"/>
      <c r="G36" s="3"/>
      <c r="H36" s="2"/>
      <c r="I36" s="3"/>
      <c r="J36" s="2"/>
    </row>
    <row r="37" spans="1:10" x14ac:dyDescent="0.15">
      <c r="A37" s="2"/>
      <c r="B37" s="2"/>
      <c r="C37" s="2"/>
      <c r="D37" s="2"/>
      <c r="E37" s="2"/>
      <c r="F37" s="2"/>
      <c r="G37" s="3"/>
      <c r="H37" s="2"/>
      <c r="I37" s="3"/>
      <c r="J37" s="2"/>
    </row>
    <row r="38" spans="1:10" x14ac:dyDescent="0.15">
      <c r="A38" s="2"/>
      <c r="B38" s="2"/>
      <c r="C38" s="2"/>
      <c r="D38" s="2"/>
      <c r="E38" s="2"/>
      <c r="F38" s="2"/>
      <c r="G38" s="3"/>
      <c r="H38" s="2"/>
      <c r="I38" s="3"/>
      <c r="J38" s="2"/>
    </row>
    <row r="39" spans="1:10" x14ac:dyDescent="0.15">
      <c r="A39" s="2"/>
      <c r="B39" s="2"/>
      <c r="C39" s="2"/>
      <c r="D39" s="2"/>
      <c r="E39" s="5"/>
      <c r="F39" s="2"/>
      <c r="G39" s="3"/>
      <c r="H39" s="2"/>
      <c r="I39" s="3"/>
      <c r="J39" s="2"/>
    </row>
    <row r="40" spans="1:10" x14ac:dyDescent="0.15">
      <c r="A40" s="2"/>
      <c r="B40" s="2"/>
      <c r="C40" s="2"/>
      <c r="D40" s="2"/>
      <c r="E40" s="5"/>
      <c r="F40" s="2"/>
      <c r="G40" s="3"/>
      <c r="H40" s="2"/>
      <c r="I40" s="3"/>
      <c r="J40" s="2"/>
    </row>
    <row r="41" spans="1:10" x14ac:dyDescent="0.15">
      <c r="A41" s="2"/>
      <c r="B41" s="2"/>
      <c r="C41" s="2"/>
      <c r="D41" s="2"/>
      <c r="E41" s="5"/>
      <c r="F41" s="2"/>
      <c r="G41" s="3"/>
      <c r="H41" s="2"/>
      <c r="I41" s="3"/>
      <c r="J41" s="2"/>
    </row>
    <row r="42" spans="1:10" x14ac:dyDescent="0.15">
      <c r="A42" s="2"/>
      <c r="B42" s="2"/>
      <c r="C42" s="2"/>
      <c r="D42" s="2"/>
      <c r="E42" s="2"/>
      <c r="F42" s="2"/>
      <c r="G42" s="3"/>
      <c r="H42" s="2"/>
      <c r="I42" s="3"/>
      <c r="J42" s="2"/>
    </row>
    <row r="43" spans="1:10" x14ac:dyDescent="0.15">
      <c r="A43" s="2"/>
      <c r="B43" s="2"/>
      <c r="C43" s="2"/>
      <c r="D43" s="2"/>
      <c r="E43" s="2"/>
      <c r="F43" s="2"/>
      <c r="G43" s="3"/>
      <c r="H43" s="2"/>
      <c r="I43" s="3"/>
      <c r="J43" s="2"/>
    </row>
  </sheetData>
  <sortState ref="A2:J21">
    <sortCondition ref="A2"/>
  </sortState>
  <dataConsolidate/>
  <phoneticPr fontId="2" type="noConversion"/>
  <pageMargins left="0.75" right="0.75" top="1" bottom="1" header="0.5" footer="0.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I14" sqref="I14"/>
    </sheetView>
  </sheetViews>
  <sheetFormatPr defaultRowHeight="14.25" x14ac:dyDescent="0.15"/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2"/>
      <c r="B2" s="2"/>
      <c r="C2" s="2"/>
      <c r="D2" s="2"/>
      <c r="E2" s="5"/>
      <c r="F2" s="2"/>
      <c r="G2" s="3"/>
      <c r="H2" s="2"/>
      <c r="I2" s="3"/>
      <c r="J2" s="2"/>
      <c r="K2" s="3"/>
    </row>
    <row r="3" spans="1:11" x14ac:dyDescent="0.15">
      <c r="A3" s="2"/>
      <c r="B3" s="2"/>
      <c r="C3" s="2"/>
      <c r="D3" s="2"/>
      <c r="E3" s="2"/>
      <c r="F3" s="2"/>
      <c r="G3" s="3"/>
      <c r="H3" s="2"/>
      <c r="I3" s="3"/>
      <c r="J3" s="2"/>
      <c r="K3" s="3"/>
    </row>
    <row r="4" spans="1:11" x14ac:dyDescent="0.15">
      <c r="A4" s="2"/>
      <c r="B4" s="2"/>
      <c r="C4" s="2"/>
      <c r="D4" s="2"/>
      <c r="E4" s="2"/>
      <c r="F4" s="2"/>
      <c r="G4" s="3"/>
      <c r="H4" s="2"/>
      <c r="I4" s="3"/>
      <c r="J4" s="2"/>
      <c r="K4" s="3"/>
    </row>
  </sheetData>
  <phoneticPr fontId="2" type="noConversion"/>
  <conditionalFormatting sqref="K2:K4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{DA860BF3-6BFF-4A48-B185-43659B71BB13}</x14:id>
        </ext>
      </extLst>
    </cfRule>
  </conditionalFormatting>
  <pageMargins left="0.75" right="0.75" top="1" bottom="1" header="0.5" footer="0.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A860BF3-6BFF-4A48-B185-43659B71BB1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K2:K4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H9" sqref="H9"/>
    </sheetView>
  </sheetViews>
  <sheetFormatPr defaultRowHeight="14.25" x14ac:dyDescent="0.15"/>
  <cols>
    <col min="5" max="5" width="10.75" customWidth="1"/>
    <col min="6" max="6" width="7.5" customWidth="1"/>
    <col min="7" max="8" width="13.375" customWidth="1"/>
    <col min="9" max="9" width="13.125" customWidth="1"/>
    <col min="10" max="10" width="11.875" customWidth="1"/>
    <col min="11" max="11" width="15.375" customWidth="1"/>
  </cols>
  <sheetData>
    <row r="1" spans="1:11" x14ac:dyDescent="0.15">
      <c r="A1" s="6" t="s">
        <v>42</v>
      </c>
      <c r="B1" s="6" t="s">
        <v>43</v>
      </c>
      <c r="C1" s="6" t="s">
        <v>44</v>
      </c>
      <c r="D1" s="6" t="s">
        <v>45</v>
      </c>
      <c r="E1" s="6" t="s">
        <v>46</v>
      </c>
      <c r="F1" s="6" t="s">
        <v>47</v>
      </c>
      <c r="G1" s="6" t="s">
        <v>48</v>
      </c>
      <c r="H1" s="6" t="s">
        <v>49</v>
      </c>
      <c r="I1" s="6" t="s">
        <v>50</v>
      </c>
      <c r="J1" s="6" t="s">
        <v>51</v>
      </c>
      <c r="K1" s="6" t="s">
        <v>52</v>
      </c>
    </row>
    <row r="2" spans="1:11" x14ac:dyDescent="0.15">
      <c r="A2" s="7">
        <v>50001</v>
      </c>
      <c r="B2" s="7" t="s">
        <v>38</v>
      </c>
      <c r="C2" s="7" t="s">
        <v>53</v>
      </c>
      <c r="D2" s="7" t="s">
        <v>54</v>
      </c>
      <c r="E2" s="7" t="s">
        <v>32</v>
      </c>
      <c r="F2" s="7">
        <v>50</v>
      </c>
      <c r="G2" s="8">
        <v>4355.33</v>
      </c>
      <c r="H2" s="8">
        <v>3500</v>
      </c>
      <c r="I2" s="8">
        <v>7855.33</v>
      </c>
      <c r="J2" s="8">
        <v>165</v>
      </c>
      <c r="K2" s="8">
        <v>7690.33</v>
      </c>
    </row>
    <row r="3" spans="1:11" x14ac:dyDescent="0.15">
      <c r="A3" s="7">
        <v>50002</v>
      </c>
      <c r="B3" s="7" t="s">
        <v>38</v>
      </c>
      <c r="C3" s="7" t="s">
        <v>55</v>
      </c>
      <c r="D3" s="7" t="s">
        <v>54</v>
      </c>
      <c r="E3" s="7" t="s">
        <v>32</v>
      </c>
      <c r="F3" s="7">
        <v>45</v>
      </c>
      <c r="G3" s="8">
        <v>4240.5</v>
      </c>
      <c r="H3" s="8">
        <v>3500</v>
      </c>
      <c r="I3" s="8">
        <v>7740.5</v>
      </c>
      <c r="J3" s="8">
        <v>155</v>
      </c>
      <c r="K3" s="8">
        <v>7585.5</v>
      </c>
    </row>
    <row r="4" spans="1:11" x14ac:dyDescent="0.15">
      <c r="A4" s="7">
        <v>50003</v>
      </c>
      <c r="B4" s="7" t="s">
        <v>40</v>
      </c>
      <c r="C4" s="7" t="s">
        <v>56</v>
      </c>
      <c r="D4" s="7" t="s">
        <v>54</v>
      </c>
      <c r="E4" s="7" t="s">
        <v>35</v>
      </c>
      <c r="F4" s="7">
        <v>31</v>
      </c>
      <c r="G4" s="8">
        <v>3220.5</v>
      </c>
      <c r="H4" s="8">
        <v>3000</v>
      </c>
      <c r="I4" s="8">
        <v>6220.5</v>
      </c>
      <c r="J4" s="8">
        <v>95</v>
      </c>
      <c r="K4" s="8">
        <v>6125.5</v>
      </c>
    </row>
    <row r="5" spans="1:11" x14ac:dyDescent="0.15">
      <c r="A5" s="7">
        <v>50004</v>
      </c>
      <c r="B5" s="7" t="s">
        <v>40</v>
      </c>
      <c r="C5" s="7" t="s">
        <v>57</v>
      </c>
      <c r="D5" s="7" t="s">
        <v>58</v>
      </c>
      <c r="E5" s="7" t="s">
        <v>33</v>
      </c>
      <c r="F5" s="7">
        <v>56</v>
      </c>
      <c r="G5" s="8">
        <v>4597</v>
      </c>
      <c r="H5" s="8">
        <v>3800</v>
      </c>
      <c r="I5" s="8">
        <v>8397</v>
      </c>
      <c r="J5" s="8">
        <v>172</v>
      </c>
      <c r="K5" s="8">
        <v>8225</v>
      </c>
    </row>
    <row r="6" spans="1:11" x14ac:dyDescent="0.15">
      <c r="A6" s="7">
        <v>50005</v>
      </c>
      <c r="B6" s="7" t="s">
        <v>39</v>
      </c>
      <c r="C6" s="7" t="s">
        <v>59</v>
      </c>
      <c r="D6" s="7" t="s">
        <v>54</v>
      </c>
      <c r="E6" s="7" t="s">
        <v>34</v>
      </c>
      <c r="F6" s="7">
        <v>30</v>
      </c>
      <c r="G6" s="8">
        <v>3315.5</v>
      </c>
      <c r="H6" s="8">
        <v>3300</v>
      </c>
      <c r="I6" s="8">
        <v>6615.5</v>
      </c>
      <c r="J6" s="8">
        <v>105</v>
      </c>
      <c r="K6" s="8">
        <v>6510.5</v>
      </c>
    </row>
    <row r="7" spans="1:11" x14ac:dyDescent="0.15">
      <c r="A7" s="7">
        <v>50006</v>
      </c>
      <c r="B7" s="7" t="s">
        <v>39</v>
      </c>
      <c r="C7" s="7" t="s">
        <v>60</v>
      </c>
      <c r="D7" s="7" t="s">
        <v>54</v>
      </c>
      <c r="E7" s="7" t="s">
        <v>34</v>
      </c>
      <c r="F7" s="7">
        <v>35</v>
      </c>
      <c r="G7" s="8">
        <v>3235.5</v>
      </c>
      <c r="H7" s="8">
        <v>3300</v>
      </c>
      <c r="I7" s="8">
        <v>6535.5</v>
      </c>
      <c r="J7" s="8">
        <v>105</v>
      </c>
      <c r="K7" s="8">
        <v>6430.5</v>
      </c>
    </row>
    <row r="8" spans="1:11" x14ac:dyDescent="0.15">
      <c r="A8" s="7">
        <v>50007</v>
      </c>
      <c r="B8" s="7" t="s">
        <v>41</v>
      </c>
      <c r="C8" s="7" t="s">
        <v>61</v>
      </c>
      <c r="D8" s="7" t="s">
        <v>54</v>
      </c>
      <c r="E8" s="7" t="s">
        <v>35</v>
      </c>
      <c r="F8" s="7">
        <v>31</v>
      </c>
      <c r="G8" s="8">
        <v>3025.5</v>
      </c>
      <c r="H8" s="8">
        <v>3000</v>
      </c>
      <c r="I8" s="8">
        <v>6025.5</v>
      </c>
      <c r="J8" s="8">
        <v>125</v>
      </c>
      <c r="K8" s="8">
        <v>5900.5</v>
      </c>
    </row>
    <row r="9" spans="1:11" x14ac:dyDescent="0.15">
      <c r="A9" s="7">
        <v>50008</v>
      </c>
      <c r="B9" s="7" t="s">
        <v>40</v>
      </c>
      <c r="C9" s="7" t="s">
        <v>62</v>
      </c>
      <c r="D9" s="7" t="s">
        <v>58</v>
      </c>
      <c r="E9" s="7" t="s">
        <v>35</v>
      </c>
      <c r="F9" s="7">
        <v>25</v>
      </c>
      <c r="G9" s="8">
        <v>2808.45</v>
      </c>
      <c r="H9" s="8">
        <v>3000</v>
      </c>
      <c r="I9" s="8">
        <v>5808.45</v>
      </c>
      <c r="J9" s="8">
        <v>95</v>
      </c>
      <c r="K9" s="8">
        <v>5713.45</v>
      </c>
    </row>
    <row r="10" spans="1:11" x14ac:dyDescent="0.15">
      <c r="A10" s="7">
        <v>50009</v>
      </c>
      <c r="B10" s="7" t="s">
        <v>41</v>
      </c>
      <c r="C10" s="7" t="s">
        <v>63</v>
      </c>
      <c r="D10" s="7" t="s">
        <v>58</v>
      </c>
      <c r="E10" s="7" t="s">
        <v>35</v>
      </c>
      <c r="F10" s="7">
        <v>30</v>
      </c>
      <c r="G10" s="8">
        <v>3014.35</v>
      </c>
      <c r="H10" s="8">
        <v>3000</v>
      </c>
      <c r="I10" s="8">
        <v>6014.35</v>
      </c>
      <c r="J10" s="8">
        <v>133</v>
      </c>
      <c r="K10" s="8">
        <v>5881.35</v>
      </c>
    </row>
    <row r="11" spans="1:11" x14ac:dyDescent="0.15">
      <c r="A11" s="7">
        <v>50010</v>
      </c>
      <c r="B11" s="7" t="s">
        <v>41</v>
      </c>
      <c r="C11" s="7" t="s">
        <v>64</v>
      </c>
      <c r="D11" s="7" t="s">
        <v>58</v>
      </c>
      <c r="E11" s="7" t="s">
        <v>35</v>
      </c>
      <c r="F11" s="7">
        <v>28</v>
      </c>
      <c r="G11" s="8">
        <v>3000.5</v>
      </c>
      <c r="H11" s="8">
        <v>3000</v>
      </c>
      <c r="I11" s="8">
        <v>6000.5</v>
      </c>
      <c r="J11" s="8">
        <v>121</v>
      </c>
      <c r="K11" s="8">
        <v>5879.5</v>
      </c>
    </row>
    <row r="12" spans="1:11" x14ac:dyDescent="0.15">
      <c r="A12" s="7">
        <v>50011</v>
      </c>
      <c r="B12" s="7" t="s">
        <v>40</v>
      </c>
      <c r="C12" s="7" t="s">
        <v>65</v>
      </c>
      <c r="D12" s="7" t="s">
        <v>54</v>
      </c>
      <c r="E12" s="7" t="s">
        <v>33</v>
      </c>
      <c r="F12" s="7">
        <v>58</v>
      </c>
      <c r="G12" s="8">
        <v>4663.25</v>
      </c>
      <c r="H12" s="8">
        <v>3800</v>
      </c>
      <c r="I12" s="8">
        <v>8463.25</v>
      </c>
      <c r="J12" s="8">
        <v>195</v>
      </c>
      <c r="K12" s="8">
        <v>8268.25</v>
      </c>
    </row>
    <row r="13" spans="1:11" x14ac:dyDescent="0.15">
      <c r="A13" s="7">
        <v>50012</v>
      </c>
      <c r="B13" s="7" t="s">
        <v>41</v>
      </c>
      <c r="C13" s="7" t="s">
        <v>66</v>
      </c>
      <c r="D13" s="7" t="s">
        <v>58</v>
      </c>
      <c r="E13" s="7" t="s">
        <v>34</v>
      </c>
      <c r="F13" s="7">
        <v>33</v>
      </c>
      <c r="G13" s="8">
        <v>3208.33</v>
      </c>
      <c r="H13" s="8">
        <v>3300</v>
      </c>
      <c r="I13" s="8">
        <v>6508.33</v>
      </c>
      <c r="J13" s="8">
        <v>122</v>
      </c>
      <c r="K13" s="8">
        <v>6386.33</v>
      </c>
    </row>
    <row r="14" spans="1:11" x14ac:dyDescent="0.15">
      <c r="A14" s="7">
        <v>50013</v>
      </c>
      <c r="B14" s="7" t="s">
        <v>40</v>
      </c>
      <c r="C14" s="7" t="s">
        <v>67</v>
      </c>
      <c r="D14" s="7" t="s">
        <v>58</v>
      </c>
      <c r="E14" s="7" t="s">
        <v>35</v>
      </c>
      <c r="F14" s="7">
        <v>28</v>
      </c>
      <c r="G14" s="8">
        <v>3112.5</v>
      </c>
      <c r="H14" s="8">
        <v>3000</v>
      </c>
      <c r="I14" s="8">
        <v>6112.5</v>
      </c>
      <c r="J14" s="8">
        <v>95</v>
      </c>
      <c r="K14" s="8">
        <v>6017.5</v>
      </c>
    </row>
    <row r="15" spans="1:11" x14ac:dyDescent="0.15">
      <c r="A15" s="7">
        <v>50014</v>
      </c>
      <c r="B15" s="7" t="s">
        <v>38</v>
      </c>
      <c r="C15" s="7" t="s">
        <v>68</v>
      </c>
      <c r="D15" s="7" t="s">
        <v>58</v>
      </c>
      <c r="E15" s="7" t="s">
        <v>32</v>
      </c>
      <c r="F15" s="7">
        <v>47</v>
      </c>
      <c r="G15" s="8">
        <v>4253.5</v>
      </c>
      <c r="H15" s="8">
        <v>3500</v>
      </c>
      <c r="I15" s="8">
        <v>7753.5</v>
      </c>
      <c r="J15" s="8">
        <v>161</v>
      </c>
      <c r="K15" s="8">
        <v>7592.5</v>
      </c>
    </row>
    <row r="16" spans="1:11" x14ac:dyDescent="0.15">
      <c r="A16" s="7">
        <v>50015</v>
      </c>
      <c r="B16" s="7" t="s">
        <v>41</v>
      </c>
      <c r="C16" s="7" t="s">
        <v>69</v>
      </c>
      <c r="D16" s="7" t="s">
        <v>54</v>
      </c>
      <c r="E16" s="7" t="s">
        <v>33</v>
      </c>
      <c r="F16" s="7">
        <v>54</v>
      </c>
      <c r="G16" s="8">
        <v>4467.5</v>
      </c>
      <c r="H16" s="8">
        <v>3800</v>
      </c>
      <c r="I16" s="8">
        <v>8267.5</v>
      </c>
      <c r="J16" s="8">
        <v>165</v>
      </c>
      <c r="K16" s="8">
        <v>8102.5</v>
      </c>
    </row>
    <row r="17" spans="1:11" x14ac:dyDescent="0.15">
      <c r="A17" s="7">
        <v>50016</v>
      </c>
      <c r="B17" s="7" t="s">
        <v>38</v>
      </c>
      <c r="C17" s="7" t="s">
        <v>70</v>
      </c>
      <c r="D17" s="7" t="s">
        <v>54</v>
      </c>
      <c r="E17" s="7" t="s">
        <v>32</v>
      </c>
      <c r="F17" s="7">
        <v>44</v>
      </c>
      <c r="G17" s="8">
        <v>4087.5</v>
      </c>
      <c r="H17" s="8">
        <v>3500</v>
      </c>
      <c r="I17" s="8">
        <v>7587.5</v>
      </c>
      <c r="J17" s="8">
        <v>132</v>
      </c>
      <c r="K17" s="8">
        <v>7455.5</v>
      </c>
    </row>
    <row r="18" spans="1:11" x14ac:dyDescent="0.15">
      <c r="A18" s="7">
        <v>50017</v>
      </c>
      <c r="B18" s="7" t="s">
        <v>38</v>
      </c>
      <c r="C18" s="7" t="s">
        <v>71</v>
      </c>
      <c r="D18" s="7" t="s">
        <v>54</v>
      </c>
      <c r="E18" s="7" t="s">
        <v>32</v>
      </c>
      <c r="F18" s="7">
        <v>44</v>
      </c>
      <c r="G18" s="8">
        <v>4087.5</v>
      </c>
      <c r="H18" s="8">
        <v>3500</v>
      </c>
      <c r="I18" s="8">
        <v>7587.5</v>
      </c>
      <c r="J18" s="8">
        <v>132</v>
      </c>
      <c r="K18" s="8">
        <v>7455.5</v>
      </c>
    </row>
    <row r="19" spans="1:11" x14ac:dyDescent="0.15">
      <c r="A19" s="7">
        <v>50018</v>
      </c>
      <c r="B19" s="7" t="s">
        <v>39</v>
      </c>
      <c r="C19" s="7" t="s">
        <v>72</v>
      </c>
      <c r="D19" s="7" t="s">
        <v>54</v>
      </c>
      <c r="E19" s="7" t="s">
        <v>32</v>
      </c>
      <c r="F19" s="7">
        <v>46</v>
      </c>
      <c r="G19" s="8">
        <v>4220.5</v>
      </c>
      <c r="H19" s="8">
        <v>3500</v>
      </c>
      <c r="I19" s="8">
        <v>7720.5</v>
      </c>
      <c r="J19" s="8">
        <v>137</v>
      </c>
      <c r="K19" s="8">
        <v>7583.5</v>
      </c>
    </row>
    <row r="20" spans="1:11" x14ac:dyDescent="0.15">
      <c r="A20" s="7">
        <v>50019</v>
      </c>
      <c r="B20" s="7" t="s">
        <v>39</v>
      </c>
      <c r="C20" s="7" t="s">
        <v>73</v>
      </c>
      <c r="D20" s="7" t="s">
        <v>54</v>
      </c>
      <c r="E20" s="7" t="s">
        <v>32</v>
      </c>
      <c r="F20" s="7">
        <v>55</v>
      </c>
      <c r="G20" s="8">
        <v>4387.26</v>
      </c>
      <c r="H20" s="8">
        <v>3500</v>
      </c>
      <c r="I20" s="8">
        <v>7887.26</v>
      </c>
      <c r="J20" s="8">
        <v>168</v>
      </c>
      <c r="K20" s="8">
        <v>7719.26</v>
      </c>
    </row>
    <row r="21" spans="1:11" x14ac:dyDescent="0.15">
      <c r="A21" s="7">
        <v>50020</v>
      </c>
      <c r="B21" s="7" t="s">
        <v>39</v>
      </c>
      <c r="C21" s="7" t="s">
        <v>74</v>
      </c>
      <c r="D21" s="7" t="s">
        <v>54</v>
      </c>
      <c r="E21" s="7" t="s">
        <v>32</v>
      </c>
      <c r="F21" s="7">
        <v>50</v>
      </c>
      <c r="G21" s="8">
        <v>4355.33</v>
      </c>
      <c r="H21" s="8">
        <v>3500</v>
      </c>
      <c r="I21" s="8">
        <v>7855.33</v>
      </c>
      <c r="J21" s="8">
        <v>165</v>
      </c>
      <c r="K21" s="8">
        <v>7690.33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E23" sqref="E23"/>
    </sheetView>
  </sheetViews>
  <sheetFormatPr defaultRowHeight="14.25" x14ac:dyDescent="0.15"/>
  <cols>
    <col min="5" max="5" width="10.75" customWidth="1"/>
    <col min="7" max="7" width="16.5" customWidth="1"/>
    <col min="8" max="8" width="11.75" customWidth="1"/>
    <col min="9" max="9" width="13.25" customWidth="1"/>
    <col min="10" max="10" width="10.5" customWidth="1"/>
    <col min="11" max="11" width="12.5" customWidth="1"/>
  </cols>
  <sheetData>
    <row r="1" spans="1:11" x14ac:dyDescent="0.15">
      <c r="A1" s="6" t="s">
        <v>42</v>
      </c>
      <c r="B1" s="6" t="s">
        <v>43</v>
      </c>
      <c r="C1" s="6" t="s">
        <v>44</v>
      </c>
      <c r="D1" s="6" t="s">
        <v>45</v>
      </c>
      <c r="E1" s="6" t="s">
        <v>46</v>
      </c>
      <c r="F1" s="6" t="s">
        <v>47</v>
      </c>
      <c r="G1" s="6" t="s">
        <v>48</v>
      </c>
      <c r="H1" s="6" t="s">
        <v>49</v>
      </c>
      <c r="I1" s="6" t="s">
        <v>50</v>
      </c>
      <c r="J1" s="6" t="s">
        <v>51</v>
      </c>
      <c r="K1" s="6" t="s">
        <v>52</v>
      </c>
    </row>
    <row r="2" spans="1:11" x14ac:dyDescent="0.15">
      <c r="A2" s="7">
        <v>50001</v>
      </c>
      <c r="B2" s="7" t="s">
        <v>38</v>
      </c>
      <c r="C2" s="7" t="s">
        <v>53</v>
      </c>
      <c r="D2" s="7" t="s">
        <v>54</v>
      </c>
      <c r="E2" s="7" t="s">
        <v>32</v>
      </c>
      <c r="F2" s="7">
        <v>50</v>
      </c>
      <c r="G2" s="8">
        <v>4355.33</v>
      </c>
      <c r="H2" s="8">
        <v>3500</v>
      </c>
      <c r="I2" s="8">
        <v>7855.33</v>
      </c>
      <c r="J2" s="8">
        <v>165</v>
      </c>
      <c r="K2" s="8">
        <v>7690.33</v>
      </c>
    </row>
    <row r="3" spans="1:11" x14ac:dyDescent="0.15">
      <c r="A3" s="7">
        <v>50002</v>
      </c>
      <c r="B3" s="7" t="s">
        <v>38</v>
      </c>
      <c r="C3" s="7" t="s">
        <v>55</v>
      </c>
      <c r="D3" s="7" t="s">
        <v>54</v>
      </c>
      <c r="E3" s="7" t="s">
        <v>32</v>
      </c>
      <c r="F3" s="7">
        <v>45</v>
      </c>
      <c r="G3" s="8">
        <v>4240.5</v>
      </c>
      <c r="H3" s="8">
        <v>3500</v>
      </c>
      <c r="I3" s="8">
        <v>7740.5</v>
      </c>
      <c r="J3" s="8">
        <v>155</v>
      </c>
      <c r="K3" s="8">
        <v>7585.5</v>
      </c>
    </row>
    <row r="4" spans="1:11" x14ac:dyDescent="0.15">
      <c r="A4" s="7">
        <v>50003</v>
      </c>
      <c r="B4" s="7" t="s">
        <v>40</v>
      </c>
      <c r="C4" s="7" t="s">
        <v>56</v>
      </c>
      <c r="D4" s="7" t="s">
        <v>54</v>
      </c>
      <c r="E4" s="7" t="s">
        <v>35</v>
      </c>
      <c r="F4" s="7">
        <v>31</v>
      </c>
      <c r="G4" s="8">
        <v>3220.5</v>
      </c>
      <c r="H4" s="8">
        <v>3000</v>
      </c>
      <c r="I4" s="8">
        <v>6220.5</v>
      </c>
      <c r="J4" s="8">
        <v>95</v>
      </c>
      <c r="K4" s="8">
        <v>6125.5</v>
      </c>
    </row>
    <row r="5" spans="1:11" x14ac:dyDescent="0.15">
      <c r="A5" s="7">
        <v>50004</v>
      </c>
      <c r="B5" s="7" t="s">
        <v>40</v>
      </c>
      <c r="C5" s="7" t="s">
        <v>57</v>
      </c>
      <c r="D5" s="7" t="s">
        <v>58</v>
      </c>
      <c r="E5" s="7" t="s">
        <v>33</v>
      </c>
      <c r="F5" s="7">
        <v>56</v>
      </c>
      <c r="G5" s="8">
        <v>4597</v>
      </c>
      <c r="H5" s="8">
        <v>3800</v>
      </c>
      <c r="I5" s="8">
        <v>8397</v>
      </c>
      <c r="J5" s="8">
        <v>172</v>
      </c>
      <c r="K5" s="8">
        <v>8225</v>
      </c>
    </row>
    <row r="6" spans="1:11" x14ac:dyDescent="0.15">
      <c r="A6" s="7">
        <v>50005</v>
      </c>
      <c r="B6" s="7" t="s">
        <v>39</v>
      </c>
      <c r="C6" s="7" t="s">
        <v>59</v>
      </c>
      <c r="D6" s="7" t="s">
        <v>54</v>
      </c>
      <c r="E6" s="7" t="s">
        <v>34</v>
      </c>
      <c r="F6" s="7">
        <v>30</v>
      </c>
      <c r="G6" s="8">
        <v>3315.5</v>
      </c>
      <c r="H6" s="8">
        <v>3300</v>
      </c>
      <c r="I6" s="8">
        <v>6615.5</v>
      </c>
      <c r="J6" s="8">
        <v>105</v>
      </c>
      <c r="K6" s="8">
        <v>6510.5</v>
      </c>
    </row>
    <row r="7" spans="1:11" x14ac:dyDescent="0.15">
      <c r="A7" s="7">
        <v>50006</v>
      </c>
      <c r="B7" s="7" t="s">
        <v>39</v>
      </c>
      <c r="C7" s="7" t="s">
        <v>60</v>
      </c>
      <c r="D7" s="7" t="s">
        <v>54</v>
      </c>
      <c r="E7" s="7" t="s">
        <v>34</v>
      </c>
      <c r="F7" s="7">
        <v>35</v>
      </c>
      <c r="G7" s="8">
        <v>3235.5</v>
      </c>
      <c r="H7" s="8">
        <v>3300</v>
      </c>
      <c r="I7" s="8">
        <v>6535.5</v>
      </c>
      <c r="J7" s="8">
        <v>105</v>
      </c>
      <c r="K7" s="8">
        <v>6430.5</v>
      </c>
    </row>
    <row r="8" spans="1:11" x14ac:dyDescent="0.15">
      <c r="A8" s="7">
        <v>50007</v>
      </c>
      <c r="B8" s="7" t="s">
        <v>41</v>
      </c>
      <c r="C8" s="7" t="s">
        <v>61</v>
      </c>
      <c r="D8" s="7" t="s">
        <v>54</v>
      </c>
      <c r="E8" s="7" t="s">
        <v>35</v>
      </c>
      <c r="F8" s="7">
        <v>31</v>
      </c>
      <c r="G8" s="8">
        <v>3025.5</v>
      </c>
      <c r="H8" s="8">
        <v>3000</v>
      </c>
      <c r="I8" s="8">
        <v>6025.5</v>
      </c>
      <c r="J8" s="8">
        <v>125</v>
      </c>
      <c r="K8" s="8">
        <v>5900.5</v>
      </c>
    </row>
    <row r="9" spans="1:11" x14ac:dyDescent="0.15">
      <c r="A9" s="7">
        <v>50008</v>
      </c>
      <c r="B9" s="7" t="s">
        <v>40</v>
      </c>
      <c r="C9" s="7" t="s">
        <v>62</v>
      </c>
      <c r="D9" s="7" t="s">
        <v>58</v>
      </c>
      <c r="E9" s="7" t="s">
        <v>35</v>
      </c>
      <c r="F9" s="7">
        <v>25</v>
      </c>
      <c r="G9" s="8">
        <v>2808.45</v>
      </c>
      <c r="H9" s="8">
        <v>3000</v>
      </c>
      <c r="I9" s="8">
        <v>5808.45</v>
      </c>
      <c r="J9" s="8">
        <v>95</v>
      </c>
      <c r="K9" s="8">
        <v>5713.45</v>
      </c>
    </row>
    <row r="10" spans="1:11" x14ac:dyDescent="0.15">
      <c r="A10" s="7">
        <v>50009</v>
      </c>
      <c r="B10" s="7" t="s">
        <v>41</v>
      </c>
      <c r="C10" s="7" t="s">
        <v>63</v>
      </c>
      <c r="D10" s="7" t="s">
        <v>58</v>
      </c>
      <c r="E10" s="7" t="s">
        <v>35</v>
      </c>
      <c r="F10" s="7">
        <v>30</v>
      </c>
      <c r="G10" s="8">
        <v>3014.35</v>
      </c>
      <c r="H10" s="8">
        <v>3000</v>
      </c>
      <c r="I10" s="8">
        <v>6014.35</v>
      </c>
      <c r="J10" s="8">
        <v>133</v>
      </c>
      <c r="K10" s="8">
        <v>5881.35</v>
      </c>
    </row>
    <row r="11" spans="1:11" x14ac:dyDescent="0.15">
      <c r="A11" s="7">
        <v>50010</v>
      </c>
      <c r="B11" s="7" t="s">
        <v>41</v>
      </c>
      <c r="C11" s="7" t="s">
        <v>64</v>
      </c>
      <c r="D11" s="7" t="s">
        <v>58</v>
      </c>
      <c r="E11" s="7" t="s">
        <v>35</v>
      </c>
      <c r="F11" s="7">
        <v>28</v>
      </c>
      <c r="G11" s="8">
        <v>3000.5</v>
      </c>
      <c r="H11" s="8">
        <v>3000</v>
      </c>
      <c r="I11" s="8">
        <v>6000.5</v>
      </c>
      <c r="J11" s="8">
        <v>121</v>
      </c>
      <c r="K11" s="8">
        <v>5879.5</v>
      </c>
    </row>
    <row r="12" spans="1:11" x14ac:dyDescent="0.15">
      <c r="A12" s="7">
        <v>50011</v>
      </c>
      <c r="B12" s="7" t="s">
        <v>40</v>
      </c>
      <c r="C12" s="7" t="s">
        <v>65</v>
      </c>
      <c r="D12" s="7" t="s">
        <v>54</v>
      </c>
      <c r="E12" s="7" t="s">
        <v>33</v>
      </c>
      <c r="F12" s="7">
        <v>58</v>
      </c>
      <c r="G12" s="8">
        <v>4663.25</v>
      </c>
      <c r="H12" s="8">
        <v>3800</v>
      </c>
      <c r="I12" s="8">
        <v>8463.25</v>
      </c>
      <c r="J12" s="8">
        <v>195</v>
      </c>
      <c r="K12" s="8">
        <v>8268.25</v>
      </c>
    </row>
    <row r="13" spans="1:11" x14ac:dyDescent="0.15">
      <c r="A13" s="7">
        <v>50012</v>
      </c>
      <c r="B13" s="7" t="s">
        <v>41</v>
      </c>
      <c r="C13" s="7" t="s">
        <v>66</v>
      </c>
      <c r="D13" s="7" t="s">
        <v>58</v>
      </c>
      <c r="E13" s="7" t="s">
        <v>34</v>
      </c>
      <c r="F13" s="7">
        <v>33</v>
      </c>
      <c r="G13" s="8">
        <v>3208.33</v>
      </c>
      <c r="H13" s="8">
        <v>3300</v>
      </c>
      <c r="I13" s="8">
        <v>6508.33</v>
      </c>
      <c r="J13" s="8">
        <v>122</v>
      </c>
      <c r="K13" s="8">
        <v>6386.33</v>
      </c>
    </row>
    <row r="14" spans="1:11" x14ac:dyDescent="0.15">
      <c r="A14" s="7">
        <v>50013</v>
      </c>
      <c r="B14" s="7" t="s">
        <v>40</v>
      </c>
      <c r="C14" s="7" t="s">
        <v>67</v>
      </c>
      <c r="D14" s="7" t="s">
        <v>58</v>
      </c>
      <c r="E14" s="7" t="s">
        <v>35</v>
      </c>
      <c r="F14" s="7">
        <v>28</v>
      </c>
      <c r="G14" s="8">
        <v>3112.5</v>
      </c>
      <c r="H14" s="8">
        <v>3000</v>
      </c>
      <c r="I14" s="8">
        <v>6112.5</v>
      </c>
      <c r="J14" s="8">
        <v>95</v>
      </c>
      <c r="K14" s="8">
        <v>6017.5</v>
      </c>
    </row>
    <row r="15" spans="1:11" x14ac:dyDescent="0.15">
      <c r="A15" s="7">
        <v>50014</v>
      </c>
      <c r="B15" s="7" t="s">
        <v>38</v>
      </c>
      <c r="C15" s="7" t="s">
        <v>68</v>
      </c>
      <c r="D15" s="7" t="s">
        <v>58</v>
      </c>
      <c r="E15" s="7" t="s">
        <v>32</v>
      </c>
      <c r="F15" s="7">
        <v>47</v>
      </c>
      <c r="G15" s="8">
        <v>4253.5</v>
      </c>
      <c r="H15" s="8">
        <v>3500</v>
      </c>
      <c r="I15" s="8">
        <v>7753.5</v>
      </c>
      <c r="J15" s="8">
        <v>161</v>
      </c>
      <c r="K15" s="8">
        <v>7592.5</v>
      </c>
    </row>
    <row r="16" spans="1:11" x14ac:dyDescent="0.15">
      <c r="A16" s="7">
        <v>50015</v>
      </c>
      <c r="B16" s="7" t="s">
        <v>41</v>
      </c>
      <c r="C16" s="7" t="s">
        <v>69</v>
      </c>
      <c r="D16" s="7" t="s">
        <v>54</v>
      </c>
      <c r="E16" s="7" t="s">
        <v>33</v>
      </c>
      <c r="F16" s="7">
        <v>54</v>
      </c>
      <c r="G16" s="8">
        <v>4467.5</v>
      </c>
      <c r="H16" s="8">
        <v>3800</v>
      </c>
      <c r="I16" s="8">
        <v>8267.5</v>
      </c>
      <c r="J16" s="8">
        <v>165</v>
      </c>
      <c r="K16" s="8">
        <v>8102.5</v>
      </c>
    </row>
    <row r="17" spans="1:11" x14ac:dyDescent="0.15">
      <c r="A17" s="7">
        <v>50016</v>
      </c>
      <c r="B17" s="7" t="s">
        <v>38</v>
      </c>
      <c r="C17" s="7" t="s">
        <v>70</v>
      </c>
      <c r="D17" s="7" t="s">
        <v>54</v>
      </c>
      <c r="E17" s="7" t="s">
        <v>32</v>
      </c>
      <c r="F17" s="7">
        <v>44</v>
      </c>
      <c r="G17" s="8">
        <v>4087.5</v>
      </c>
      <c r="H17" s="8">
        <v>3500</v>
      </c>
      <c r="I17" s="8">
        <v>7587.5</v>
      </c>
      <c r="J17" s="8">
        <v>132</v>
      </c>
      <c r="K17" s="8">
        <v>7455.5</v>
      </c>
    </row>
    <row r="18" spans="1:11" x14ac:dyDescent="0.15">
      <c r="A18" s="7">
        <v>50017</v>
      </c>
      <c r="B18" s="7" t="s">
        <v>38</v>
      </c>
      <c r="C18" s="7" t="s">
        <v>71</v>
      </c>
      <c r="D18" s="7" t="s">
        <v>54</v>
      </c>
      <c r="E18" s="7" t="s">
        <v>32</v>
      </c>
      <c r="F18" s="7">
        <v>44</v>
      </c>
      <c r="G18" s="8">
        <v>4087.5</v>
      </c>
      <c r="H18" s="8">
        <v>3500</v>
      </c>
      <c r="I18" s="8">
        <v>7587.5</v>
      </c>
      <c r="J18" s="8">
        <v>132</v>
      </c>
      <c r="K18" s="8">
        <v>7455.5</v>
      </c>
    </row>
    <row r="19" spans="1:11" x14ac:dyDescent="0.15">
      <c r="A19" s="7">
        <v>50018</v>
      </c>
      <c r="B19" s="7" t="s">
        <v>39</v>
      </c>
      <c r="C19" s="7" t="s">
        <v>72</v>
      </c>
      <c r="D19" s="7" t="s">
        <v>54</v>
      </c>
      <c r="E19" s="7" t="s">
        <v>32</v>
      </c>
      <c r="F19" s="7">
        <v>46</v>
      </c>
      <c r="G19" s="8">
        <v>4220.5</v>
      </c>
      <c r="H19" s="8">
        <v>3500</v>
      </c>
      <c r="I19" s="8">
        <v>7720.5</v>
      </c>
      <c r="J19" s="8">
        <v>137</v>
      </c>
      <c r="K19" s="8">
        <v>7583.5</v>
      </c>
    </row>
    <row r="20" spans="1:11" x14ac:dyDescent="0.15">
      <c r="A20" s="7">
        <v>50019</v>
      </c>
      <c r="B20" s="7" t="s">
        <v>39</v>
      </c>
      <c r="C20" s="7" t="s">
        <v>73</v>
      </c>
      <c r="D20" s="7" t="s">
        <v>54</v>
      </c>
      <c r="E20" s="7" t="s">
        <v>32</v>
      </c>
      <c r="F20" s="7">
        <v>55</v>
      </c>
      <c r="G20" s="8">
        <v>4387.26</v>
      </c>
      <c r="H20" s="8">
        <v>3500</v>
      </c>
      <c r="I20" s="8">
        <v>7887.26</v>
      </c>
      <c r="J20" s="8">
        <v>168</v>
      </c>
      <c r="K20" s="8">
        <v>7719.26</v>
      </c>
    </row>
    <row r="21" spans="1:11" x14ac:dyDescent="0.15">
      <c r="A21" s="7">
        <v>50020</v>
      </c>
      <c r="B21" s="7" t="s">
        <v>39</v>
      </c>
      <c r="C21" s="7" t="s">
        <v>74</v>
      </c>
      <c r="D21" s="7" t="s">
        <v>54</v>
      </c>
      <c r="E21" s="7" t="s">
        <v>32</v>
      </c>
      <c r="F21" s="7">
        <v>50</v>
      </c>
      <c r="G21" s="8">
        <v>4355.33</v>
      </c>
      <c r="H21" s="8">
        <v>3500</v>
      </c>
      <c r="I21" s="8">
        <v>7855.33</v>
      </c>
      <c r="J21" s="8">
        <v>165</v>
      </c>
      <c r="K21" s="8">
        <v>7690.33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工资表</vt:lpstr>
      <vt:lpstr>Sheet2</vt:lpstr>
      <vt:lpstr>Sheet3</vt:lpstr>
      <vt:lpstr>Sheet4</vt:lpstr>
    </vt:vector>
  </TitlesOfParts>
  <Company>Jinan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张小康</dc:creator>
  <cp:lastModifiedBy>Chinese User</cp:lastModifiedBy>
  <dcterms:created xsi:type="dcterms:W3CDTF">2001-04-07T02:42:44Z</dcterms:created>
  <dcterms:modified xsi:type="dcterms:W3CDTF">2014-03-16T13:02:26Z</dcterms:modified>
</cp:coreProperties>
</file>